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juanjose_moreno_higueras_fremap_es/Documents/Escritorio/0152 marian/ANEXOS/"/>
    </mc:Choice>
  </mc:AlternateContent>
  <xr:revisionPtr revIDLastSave="120" documentId="8_{E0782AE6-8F7D-4CBB-A79B-7F67816AB784}" xr6:coauthVersionLast="47" xr6:coauthVersionMax="47" xr10:uidLastSave="{A7771B6E-AB82-4E04-9124-4FAD6CE4A319}"/>
  <workbookProtection workbookAlgorithmName="SHA-512" workbookHashValue="XlmacLq+E9TdlLFABMwnOYwpJ9J6lGu4aU2VlqIKgcunDb8fkCqzSkoAk/OggTbSd609d4MVekgftCIZCueKWQ==" workbookSaltValue="s8xvEJC/F10GLgb7T+x1OQ==" workbookSpinCount="100000" lockStructure="1"/>
  <bookViews>
    <workbookView xWindow="28680" yWindow="-120" windowWidth="29040" windowHeight="15720" xr2:uid="{C71DFF06-1AC5-4475-B62F-B3ED44624DB9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G12" i="1"/>
  <c r="G13" i="1"/>
  <c r="G14" i="1"/>
  <c r="G15" i="1"/>
  <c r="G16" i="1"/>
  <c r="G17" i="1"/>
  <c r="G21" i="1" l="1"/>
  <c r="G11" i="1"/>
  <c r="G18" i="1"/>
  <c r="G19" i="1"/>
  <c r="G10" i="1" l="1"/>
  <c r="D24" i="1" s="1"/>
</calcChain>
</file>

<file path=xl/sharedStrings.xml><?xml version="1.0" encoding="utf-8"?>
<sst xmlns="http://schemas.openxmlformats.org/spreadsheetml/2006/main" count="27" uniqueCount="27">
  <si>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</si>
  <si>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</si>
  <si>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</si>
  <si>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</si>
  <si>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</si>
  <si>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</si>
  <si>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>Consumos Estimados para la duración del contrato</t>
  </si>
  <si>
    <t>Referencia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</si>
  <si>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</si>
  <si>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</si>
  <si>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r>
      <t xml:space="preserve">TOTAL OFERTA DURACIÓN  CONTRATO EN € (36 meses) </t>
    </r>
    <r>
      <rPr>
        <sz val="11"/>
        <color theme="0"/>
        <rFont val="Calibri"/>
        <family val="2"/>
      </rPr>
      <t>(Impuesto/s indirecto/s no incluido/s)</t>
    </r>
  </si>
  <si>
    <t>Contratación del suministro productos específicos para esterilizar a baja temperatura por peróxido de hidrogeno con fase de gas plasma con destino los Hospitales de FREMAP, Mutua colaboradora con la Seguridad Social Nº61.</t>
  </si>
  <si>
    <t>ANEXO I. OFERTA ECONÓMICA LOTE 1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</si>
  <si>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de Esterilización con destino los Hospitales de FREMAP, Mutua colaboradora con la Seguridad Social Nº61 (LICT/99/139/2023/0152) comprometiéndose a su ejecución con estricta sujeción a los Pliegos de Cláusulas Administrativas y de Prescripciones Técnicas que han de regir la adjudicación y ejecución del mismo, en las siguientes condiciones:</t>
  </si>
  <si>
    <t>Control biológico (unidades)</t>
  </si>
  <si>
    <t>Cinta indicadora autoadhesiva de 19mm (rollos)</t>
  </si>
  <si>
    <t>Rollo mixto 70mx75mm (rollos)</t>
  </si>
  <si>
    <t>Rollo mixto 70mx150mm (rollos)</t>
  </si>
  <si>
    <t>Rollo mixto 70mx200mm (rollos)</t>
  </si>
  <si>
    <t>Rollo mixto 70mx250mm (rollos)</t>
  </si>
  <si>
    <t>Rollo mixto 70mx100mm (rollos)</t>
  </si>
  <si>
    <t>Rollo mixto 70mx320mm (rollos)</t>
  </si>
  <si>
    <t>Indicador químico para esterilización a baja temperatura por peróxido de hidrógeno (unidades)</t>
  </si>
  <si>
    <t>Caja recolectora o similar (cajas)</t>
  </si>
  <si>
    <t>Papel de impresora esterilizadora (rollos)</t>
  </si>
  <si>
    <t xml:space="preserve">Agente esterilizante para baja temperatura </t>
  </si>
  <si>
    <t>Importe a incluir en la casilla de Oferta Económica en la aplicación de FREMAP al presentar oferta.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</si>
</sst>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10" fillId="3" borderId="1" xfId="1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  <protection locked="0"/>
    </xf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left" vertical="center" wrapText="1"/>
    </xf>
    <xf numFmtId="0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H29"/>
  <sheetViews>
    <sheetView tabSelected="1" workbookViewId="0">
      <selection activeCell="B2" sqref="B2:H2"/>
    </sheetView>
  </sheetViews>
  <sheetFormatPr baseColWidth="10" defaultRowHeight="14.5" x14ac:dyDescent="0.35"/>
  <cols>
    <col min="2" max="2" width="10" customWidth="1"/>
    <col min="3" max="3" width="51.54296875" customWidth="1"/>
    <col min="4" max="4" width="23" customWidth="1"/>
    <col min="5" max="5" width="17.90625" customWidth="1"/>
    <col min="6" max="6" width="20.453125" customWidth="1"/>
    <col min="7" max="7" width="16.26953125" customWidth="1"/>
    <col min="8" max="8" width="26.453125" customWidth="1"/>
  </cols>
  <sheetData>
    <row r="2" spans="2:8" ht="23.5" x14ac:dyDescent="0.35">
      <c r="B2" s="27" t="s">
        <v>12</v>
      </c>
      <c r="C2" s="28"/>
      <c r="D2" s="28"/>
      <c r="E2" s="28"/>
      <c r="F2" s="28"/>
      <c r="G2" s="28"/>
      <c r="H2" s="29"/>
    </row>
    <row r="3" spans="2:8" ht="47" customHeight="1" x14ac:dyDescent="0.35">
      <c r="B3" s="24" t="s">
        <v>11</v>
      </c>
      <c r="C3" s="25"/>
      <c r="D3" s="25"/>
      <c r="E3" s="25"/>
      <c r="F3" s="25"/>
      <c r="G3" s="25"/>
      <c r="H3" s="26"/>
    </row>
    <row r="4" spans="2:8" ht="25.5" customHeight="1" x14ac:dyDescent="0.35">
      <c r="B4" s="32" t="s">
        <v>5</v>
      </c>
      <c r="C4" s="32"/>
      <c r="D4" s="32"/>
      <c r="E4" s="32"/>
      <c r="F4" s="32"/>
      <c r="G4" s="32"/>
      <c r="H4" s="32"/>
    </row>
    <row r="5" spans="2:8" ht="41" customHeight="1" x14ac:dyDescent="0.35">
      <c r="B5" s="30" t="s">
        <v>4</v>
      </c>
      <c r="C5" s="30"/>
      <c r="D5" s="30"/>
      <c r="E5" s="30"/>
      <c r="F5" s="30"/>
      <c r="G5" s="30"/>
      <c r="H5" s="30"/>
    </row>
    <row r="6" spans="2:8" ht="28" customHeight="1" x14ac:dyDescent="0.45">
      <c r="B6" s="4"/>
      <c r="C6" s="4"/>
      <c r="D6" s="4"/>
      <c r="E6" s="4"/>
      <c r="F6" s="4"/>
    </row>
    <row r="7" spans="2:8" ht="84" customHeight="1" x14ac:dyDescent="0.35">
      <c r="B7" s="31" t="s">
        <v>13</v>
      </c>
      <c r="C7" s="31"/>
      <c r="D7" s="31"/>
      <c r="E7" s="31"/>
      <c r="F7" s="31"/>
      <c r="G7" s="31"/>
      <c r="H7" s="31"/>
    </row>
    <row r="8" spans="2:8" ht="17.5" customHeight="1" x14ac:dyDescent="0.35">
      <c r="B8" s="8"/>
      <c r="C8" s="9"/>
      <c r="D8" s="9"/>
      <c r="E8" s="9"/>
      <c r="F8" s="9"/>
      <c r="G8" s="9"/>
    </row>
    <row r="9" spans="2:8" ht="77" customHeight="1" x14ac:dyDescent="0.35">
      <c r="B9" s="3" t="s">
        <v>0</v>
      </c>
      <c r="C9" s="3" t="s">
        <v>8</v>
      </c>
      <c r="D9" s="2" t="s">
        <v>6</v>
      </c>
      <c r="E9" s="2" t="s">
        <v>1</v>
      </c>
      <c r="F9" s="2" t="s">
        <v>2</v>
      </c>
      <c r="G9" s="2" t="s">
        <v>3</v>
      </c>
      <c r="H9" s="7" t="s">
        <v>7</v>
      </c>
    </row>
    <row r="10" spans="2:8" ht="17.5" customHeight="1" x14ac:dyDescent="0.35">
      <c r="B10" s="11">
        <v>1</v>
      </c>
      <c r="C10" s="18" t="s">
        <v>14</v>
      </c>
      <c r="D10" s="10">
        <v>10380</v>
      </c>
      <c r="E10" s="13">
        <v>8.5</v>
      </c>
      <c r="F10" s="12"/>
      <c r="G10" s="5" t="str">
        <f>IF(F10&lt;=0,"Error de Precio", IF(F10&gt;E10,"Error de Precio",(F10*D10)))</f>
        <v>Error de Precio</v>
      </c>
      <c r="H10" s="19"/>
    </row>
    <row r="11" spans="2:8" ht="19" customHeight="1" x14ac:dyDescent="0.35">
      <c r="B11" s="10">
        <v>2</v>
      </c>
      <c r="C11" s="18" t="s">
        <v>15</v>
      </c>
      <c r="D11" s="10">
        <v>63</v>
      </c>
      <c r="E11" s="13">
        <v>25</v>
      </c>
      <c r="F11" s="12"/>
      <c r="G11" s="5" t="str">
        <f>IF(F11&lt;=0,"Error de Precio", IF(F11&gt;E11,"Error de Precio",(F11*D11)))</f>
        <v>Error de Precio</v>
      </c>
      <c r="H11" s="19"/>
    </row>
    <row r="12" spans="2:8" ht="19" customHeight="1" x14ac:dyDescent="0.35">
      <c r="B12" s="11">
        <v>3</v>
      </c>
      <c r="C12" s="18" t="s">
        <v>16</v>
      </c>
      <c r="D12" s="10">
        <v>114</v>
      </c>
      <c r="E12" s="13">
        <v>37.869999999999997</v>
      </c>
      <c r="F12" s="12"/>
      <c r="G12" s="5" t="str">
        <f t="shared" ref="G12:G17" si="0">IF(F12&lt;=0,"Error de Precio", IF(F12&gt;E12,"Error de Precio",(F12*D12)))</f>
        <v>Error de Precio</v>
      </c>
      <c r="H12" s="19"/>
    </row>
    <row r="13" spans="2:8" ht="19" customHeight="1" x14ac:dyDescent="0.35">
      <c r="B13" s="10">
        <v>4</v>
      </c>
      <c r="C13" s="18" t="s">
        <v>17</v>
      </c>
      <c r="D13" s="10">
        <v>186</v>
      </c>
      <c r="E13" s="13">
        <v>72.88</v>
      </c>
      <c r="F13" s="12"/>
      <c r="G13" s="5" t="str">
        <f t="shared" si="0"/>
        <v>Error de Precio</v>
      </c>
      <c r="H13" s="19"/>
    </row>
    <row r="14" spans="2:8" ht="19" customHeight="1" x14ac:dyDescent="0.35">
      <c r="B14" s="11">
        <v>5</v>
      </c>
      <c r="C14" s="18" t="s">
        <v>18</v>
      </c>
      <c r="D14" s="10">
        <v>192</v>
      </c>
      <c r="E14" s="13">
        <v>91.61</v>
      </c>
      <c r="F14" s="12"/>
      <c r="G14" s="5" t="str">
        <f t="shared" si="0"/>
        <v>Error de Precio</v>
      </c>
      <c r="H14" s="19"/>
    </row>
    <row r="15" spans="2:8" ht="19" customHeight="1" x14ac:dyDescent="0.35">
      <c r="B15" s="10">
        <v>6</v>
      </c>
      <c r="C15" s="18" t="s">
        <v>19</v>
      </c>
      <c r="D15" s="10">
        <v>138</v>
      </c>
      <c r="E15" s="13">
        <v>123.62</v>
      </c>
      <c r="F15" s="12"/>
      <c r="G15" s="5" t="str">
        <f t="shared" si="0"/>
        <v>Error de Precio</v>
      </c>
      <c r="H15" s="19"/>
    </row>
    <row r="16" spans="2:8" ht="19" customHeight="1" x14ac:dyDescent="0.35">
      <c r="B16" s="11">
        <v>7</v>
      </c>
      <c r="C16" s="18" t="s">
        <v>20</v>
      </c>
      <c r="D16" s="10">
        <v>96</v>
      </c>
      <c r="E16" s="13">
        <v>49.53</v>
      </c>
      <c r="F16" s="12"/>
      <c r="G16" s="5" t="str">
        <f t="shared" si="0"/>
        <v>Error de Precio</v>
      </c>
      <c r="H16" s="19"/>
    </row>
    <row r="17" spans="2:8" ht="19" customHeight="1" x14ac:dyDescent="0.35">
      <c r="B17" s="10">
        <v>8</v>
      </c>
      <c r="C17" s="18" t="s">
        <v>21</v>
      </c>
      <c r="D17" s="10">
        <v>84</v>
      </c>
      <c r="E17" s="13">
        <v>158</v>
      </c>
      <c r="F17" s="12"/>
      <c r="G17" s="5" t="str">
        <f t="shared" si="0"/>
        <v>Error de Precio</v>
      </c>
      <c r="H17" s="19"/>
    </row>
    <row r="18" spans="2:8" ht="18.5" customHeight="1" x14ac:dyDescent="0.35">
      <c r="B18" s="11">
        <v>9</v>
      </c>
      <c r="C18" s="18" t="s">
        <v>25</v>
      </c>
      <c r="D18" s="10">
        <v>8874</v>
      </c>
      <c r="E18" s="13">
        <v>50</v>
      </c>
      <c r="F18" s="12"/>
      <c r="G18" s="5" t="str">
        <f t="shared" ref="G18:G21" si="1">IF(F18&lt;=0,"Error de Precio", IF(F18&gt;E18,"Error de Precio",(F18*D18)))</f>
        <v>Error de Precio</v>
      </c>
      <c r="H18" s="19"/>
    </row>
    <row r="19" spans="2:8" ht="32" customHeight="1" x14ac:dyDescent="0.35">
      <c r="B19" s="10">
        <v>10</v>
      </c>
      <c r="C19" s="18" t="s">
        <v>22</v>
      </c>
      <c r="D19" s="10">
        <v>66000</v>
      </c>
      <c r="E19" s="13">
        <v>0.34</v>
      </c>
      <c r="F19" s="12"/>
      <c r="G19" s="5" t="str">
        <f t="shared" si="1"/>
        <v>Error de Precio</v>
      </c>
      <c r="H19" s="19"/>
    </row>
    <row r="20" spans="2:8" ht="19" customHeight="1" x14ac:dyDescent="0.35">
      <c r="B20" s="11">
        <v>11</v>
      </c>
      <c r="C20" s="18" t="s">
        <v>23</v>
      </c>
      <c r="D20" s="10">
        <v>60</v>
      </c>
      <c r="E20" s="13">
        <v>12.5</v>
      </c>
      <c r="F20" s="12"/>
      <c r="G20" s="5" t="str">
        <f t="shared" si="1"/>
        <v>Error de Precio</v>
      </c>
      <c r="H20" s="19"/>
    </row>
    <row r="21" spans="2:8" ht="20" customHeight="1" x14ac:dyDescent="0.35">
      <c r="B21" s="10">
        <v>12</v>
      </c>
      <c r="C21" s="18" t="s">
        <v>24</v>
      </c>
      <c r="D21" s="10">
        <v>186</v>
      </c>
      <c r="E21" s="13">
        <v>12.5</v>
      </c>
      <c r="F21" s="12"/>
      <c r="G21" s="5" t="str">
        <f t="shared" si="1"/>
        <v>Error de Precio</v>
      </c>
      <c r="H21" s="19"/>
    </row>
    <row r="22" spans="2:8" ht="14.5" customHeight="1" x14ac:dyDescent="0.35">
      <c r="B22" s="14"/>
      <c r="C22" s="15"/>
      <c r="D22" s="16"/>
    </row>
    <row r="23" spans="2:8" x14ac:dyDescent="0.35">
      <c r="B23" s="1"/>
      <c r="C23" s="1"/>
      <c r="D23" s="1"/>
    </row>
    <row r="24" spans="2:8" ht="61" customHeight="1" x14ac:dyDescent="0.35">
      <c r="C24" s="17" t="s">
        <v>10</v>
      </c>
      <c r="D24" s="6" t="str">
        <f>IF(COUNTIF(G10:G21,"Error de Precio"),"Oferta Incompleta. Algún precio por encima del Precio Máximo o menor/igual que cero.",SUM(G10:G21))</f>
        <v>Oferta Incompleta. Algún precio por encima del Precio Máximo o menor/igual que cero.</v>
      </c>
    </row>
    <row r="25" spans="2:8" ht="72.5" x14ac:dyDescent="0.35">
      <c r="D25" s="20" t="s">
        <v>26</v>
      </c>
    </row>
    <row r="28" spans="2:8" ht="22.5" customHeight="1" thickBot="1" x14ac:dyDescent="0.4"/>
    <row r="29" spans="2:8" ht="113.5" customHeight="1" thickBot="1" x14ac:dyDescent="0.4">
      <c r="B29" s="21" t="s">
        <v>9</v>
      </c>
      <c r="C29" s="22"/>
      <c r="D29" s="22"/>
      <c r="E29" s="23"/>
    </row>
  </sheetData>
  <sheetProtection algorithmName="SHA-512" hashValue="/OoH0y08Qe+MuYNkAN7/STC+0hsMTWe+rbqt31voZnnWKXXz29zrOIo9fF0gqr9B3+cIBuyjmynPoMkmf+thvg==" saltValue="afG9juLsnszdOeihEo4IEg==" spinCount="100000" sheet="1" objects="1" scenarios="1"/>
  <mergeCells count="6">
    <mergeCell ref="B29:E29"/>
    <mergeCell ref="B3:H3"/>
    <mergeCell ref="B2:H2"/>
    <mergeCell ref="B5:H5"/>
    <mergeCell ref="B7:H7"/>
    <mergeCell ref="B4:H4"/>
  </mergeCells>
  <dataValidations count="2">
    <dataValidation type="custom" allowBlank="1" showInputMessage="1" showErrorMessage="1" errorTitle="NÚMERO DE DECIMALES INCORRECTO" error="El precio deberá incluir 2 decimales" sqref="C22" xr:uid="{3DC49FC4-7D13-436E-A721-0521612899FE}">
      <formula1>C22*100=INT(C22*100)</formula1>
    </dataValidation>
    <dataValidation type="custom" allowBlank="1" showInputMessage="1" showErrorMessage="1" errorTitle="ERROR DE PRECIO" error="Se deben incluir como máximo dos decimales y el precio ofertado, no podra ser inferior a 0,01" sqref="F10:F21" xr:uid="{15834419-6404-4DFD-8FD6-C6BC08C38DE4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Moreno Higueras, Juan José</cp:lastModifiedBy>
  <dcterms:created xsi:type="dcterms:W3CDTF">2023-07-26T08:17:44Z</dcterms:created>
  <dcterms:modified xsi:type="dcterms:W3CDTF">2024-10-29T12:44:34Z</dcterms:modified>
</cp:coreProperties>
</file>